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kolektor.local\igi\public\K-Projekti1\4452 RTP LCL\4452.6DZR\4452.6DZR Nov 2025\4452 DZR skupna rekapitulacija\"/>
    </mc:Choice>
  </mc:AlternateContent>
  <xr:revisionPtr revIDLastSave="0" documentId="13_ncr:1_{7944E87C-383B-4E71-98F6-ACD025495249}" xr6:coauthVersionLast="47" xr6:coauthVersionMax="47" xr10:uidLastSave="{00000000-0000-0000-0000-000000000000}"/>
  <bookViews>
    <workbookView xWindow="28680" yWindow="-120" windowWidth="29040" windowHeight="15720" tabRatio="859" xr2:uid="{00000000-000D-0000-FFFF-FFFF00000000}"/>
  </bookViews>
  <sheets>
    <sheet name="Skupna rekapitulacija" sheetId="14" r:id="rId1"/>
  </sheets>
  <externalReferences>
    <externalReference r:id="rId2"/>
    <externalReference r:id="rId3"/>
  </externalReferences>
  <definedNames>
    <definedName name="_xlnm.Print_Area" localSheetId="0">'Skupna rekapitulacija'!$A$1:$D$28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4" l="1"/>
  <c r="D18" i="14"/>
  <c r="D12" i="14"/>
  <c r="D11" i="14"/>
  <c r="D10" i="14"/>
  <c r="D9" i="14"/>
  <c r="D8" i="14"/>
  <c r="D7" i="14"/>
  <c r="D6" i="14"/>
  <c r="C12" i="14"/>
  <c r="C11" i="14"/>
  <c r="C10" i="14"/>
  <c r="C9" i="14"/>
  <c r="C8" i="14"/>
  <c r="C7" i="14"/>
  <c r="C6" i="14"/>
  <c r="C20" i="14" l="1"/>
  <c r="D20" i="14" l="1"/>
  <c r="C21" i="14" l="1"/>
  <c r="C19" i="14" l="1"/>
  <c r="C18" i="14" l="1"/>
  <c r="C17" i="14" l="1"/>
  <c r="D17" i="14" l="1"/>
  <c r="D16" i="14" l="1"/>
  <c r="C16" i="14"/>
  <c r="C22" i="14" l="1"/>
  <c r="C23" i="14" s="1"/>
  <c r="D21" i="14" l="1"/>
  <c r="D22" i="14" l="1"/>
  <c r="D23" i="14" s="1"/>
  <c r="D4" i="14" l="1"/>
  <c r="C4" i="14" l="1"/>
  <c r="D5" i="14" l="1"/>
  <c r="C13" i="14" l="1"/>
  <c r="C5" i="14"/>
  <c r="D13" i="14"/>
  <c r="D14" i="14" s="1"/>
  <c r="D24" i="14" s="1"/>
  <c r="D26" i="14" s="1"/>
  <c r="C14" i="14" l="1"/>
  <c r="C24" i="14" s="1"/>
  <c r="D27" i="14"/>
  <c r="D28" i="14" s="1"/>
  <c r="C26" i="14" l="1"/>
  <c r="C27" i="14" s="1"/>
  <c r="C28" i="14" s="1"/>
</calcChain>
</file>

<file path=xl/sharedStrings.xml><?xml version="1.0" encoding="utf-8"?>
<sst xmlns="http://schemas.openxmlformats.org/spreadsheetml/2006/main" count="45" uniqueCount="45">
  <si>
    <t>110 kV GIS STIKALIŠČE</t>
  </si>
  <si>
    <t>Specifikacije</t>
  </si>
  <si>
    <t>Znesek (€) brez DDV
ELES</t>
  </si>
  <si>
    <t>Znesek (€) brez DDV
ELLJ</t>
  </si>
  <si>
    <t>110 kV KABELSKI SISTEMI</t>
  </si>
  <si>
    <t>20 kV STIKALIŠČE</t>
  </si>
  <si>
    <t>LASTNA RABA</t>
  </si>
  <si>
    <t>ELEKTROMONTAŽNA DELA</t>
  </si>
  <si>
    <t>SEKUNDARNA OPREMA IN TK</t>
  </si>
  <si>
    <t>Nepredvidena dela 10%</t>
  </si>
  <si>
    <t>E</t>
  </si>
  <si>
    <t>S</t>
  </si>
  <si>
    <t>ELEKTRO INSTALACIJE</t>
  </si>
  <si>
    <t>STROJNE INSTALACIJE</t>
  </si>
  <si>
    <t>SKUPNA VREDNOST GRADBENO OBRTNIŠKIH DEL</t>
  </si>
  <si>
    <t>Nepredvidena dela 5%</t>
  </si>
  <si>
    <t>E.1</t>
  </si>
  <si>
    <t>E.2</t>
  </si>
  <si>
    <t>E.3</t>
  </si>
  <si>
    <t>E.4</t>
  </si>
  <si>
    <t>E.5</t>
  </si>
  <si>
    <t>E.6</t>
  </si>
  <si>
    <t>DDV 22%</t>
  </si>
  <si>
    <t>SKUPNA PONUDBENA VREDNOST Z DDV:</t>
  </si>
  <si>
    <t>IZVEDBA VMESNIH DZO ZA STP  (5xELLJ/ 3xELES) IN KONČNEGA ZA TP (1x ELLJ/ELES)</t>
  </si>
  <si>
    <t>GRADBENO OBRTNIŠKA DELA</t>
  </si>
  <si>
    <t>SKUPNA PONUDBENA VREDNOST 1+2</t>
  </si>
  <si>
    <t>SKUPNA VREDNOST ELEKTRO TEHNOLOŠKEGA DELA:</t>
  </si>
  <si>
    <t>ELEKTRO TEHNOLOŠKI DEL</t>
  </si>
  <si>
    <t>KOMANDNA ZGRADBA</t>
  </si>
  <si>
    <t>PLATO</t>
  </si>
  <si>
    <t>KABELSKA KANALIZACIJA (ELES)</t>
  </si>
  <si>
    <t>KANALIZACIJA</t>
  </si>
  <si>
    <t>VAROVANJE GRADBENE JAME</t>
  </si>
  <si>
    <t>JEKLENE KONSTRUKCIJE</t>
  </si>
  <si>
    <t>PRESTAVITEV VODOVODA</t>
  </si>
  <si>
    <t>G.1</t>
  </si>
  <si>
    <t>G.2</t>
  </si>
  <si>
    <t>G.3</t>
  </si>
  <si>
    <t>G.4</t>
  </si>
  <si>
    <t>G.5</t>
  </si>
  <si>
    <t>G.6</t>
  </si>
  <si>
    <t>Rekapitulacija ponudbe JN: RTP 110/20 kV LCL (LOGISTIČNI CENTER LJUBLJANA) s 110 kV vključitvijo 
GRADBENA IN OBRTNIŠKA DELA IN ELEKTROTEHNOLOŠKI DEL</t>
  </si>
  <si>
    <t>G.8</t>
  </si>
  <si>
    <t>SKUPNA PONUDBENA VREDNOST 1+2+3: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</si>
</sst>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 * #,##0.00_)\ _€_ ;_ * \(#,##0.00\)\ _€_ ;_ * &quot;-&quot;??_)\ _€_ ;_ @_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Courier"/>
      <family val="1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2" fillId="0" borderId="0"/>
    <xf numFmtId="165" fontId="6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9" fillId="3" borderId="3" xfId="8" quotePrefix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 applyProtection="1">
      <alignment horizontal="right" vertical="center" wrapText="1"/>
    </xf>
    <xf numFmtId="4" fontId="5" fillId="2" borderId="4" xfId="1" applyNumberFormat="1" applyFont="1" applyFill="1" applyBorder="1" applyAlignment="1" applyProtection="1">
      <alignment horizontal="right" vertical="center" wrapText="1"/>
    </xf>
    <xf numFmtId="0" fontId="10" fillId="3" borderId="3" xfId="8" quotePrefix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4" fontId="5" fillId="2" borderId="1" xfId="1" applyNumberFormat="1" applyFont="1" applyFill="1" applyBorder="1" applyAlignment="1" applyProtection="1">
      <alignment horizontal="right" vertical="center" wrapText="1"/>
    </xf>
    <xf numFmtId="4" fontId="5" fillId="2" borderId="2" xfId="1" applyNumberFormat="1" applyFont="1" applyFill="1" applyBorder="1" applyAlignment="1" applyProtection="1">
      <alignment horizontal="right" vertical="center" wrapText="1"/>
    </xf>
    <xf numFmtId="0" fontId="10" fillId="2" borderId="3" xfId="8" quotePrefix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 applyProtection="1">
      <alignment horizontal="right" vertical="center" wrapText="1"/>
      <protection locked="0"/>
    </xf>
    <xf numFmtId="4" fontId="5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1" fillId="3" borderId="1" xfId="0" applyFont="1" applyFill="1" applyBorder="1" applyAlignment="1">
      <alignment horizontal="left" vertical="center" wrapText="1"/>
    </xf>
    <xf numFmtId="4" fontId="11" fillId="3" borderId="1" xfId="1" applyNumberFormat="1" applyFont="1" applyFill="1" applyBorder="1" applyAlignment="1" applyProtection="1">
      <alignment horizontal="right" vertical="center" wrapText="1"/>
    </xf>
    <xf numFmtId="4" fontId="11" fillId="3" borderId="2" xfId="1" applyNumberFormat="1" applyFont="1" applyFill="1" applyBorder="1" applyAlignment="1" applyProtection="1">
      <alignment horizontal="right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0">
    <cellStyle name="Comma" xfId="1" builtinId="3"/>
    <cellStyle name="Comma 12" xfId="9" xr:uid="{CFA68A88-B55F-460D-B790-686E842B057E}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52%20RTP%20LCL\4452.6DZR\4452.6DZR%20Nov%202025\4452%20DZR%20skupna%20rekapitulacija\4452.Gradbeno%20obrtniska%20dela.xlsx" TargetMode="External"/><Relationship Id="rId1" Type="http://schemas.openxmlformats.org/officeDocument/2006/relationships/externalLinkPath" Target="4452.Gradbeno%20obrtniska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52%20RTP%20LCL\4452.6DZR\4452.6DZR%20Nov%202025\4452%20DZR%20skupna%20rekapitulacija\4452.Elektro%20tehnoloski%20del.xlsx" TargetMode="External"/><Relationship Id="rId1" Type="http://schemas.openxmlformats.org/officeDocument/2006/relationships/externalLinkPath" Target="4452.Elektro%20tehnoloski%20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Skupna rekapitulacija"/>
      <sheetName val="Rekapitulacija"/>
      <sheetName val="4452.7G01 - Komandna zgradba"/>
      <sheetName val="4452.7G02 - Plato"/>
      <sheetName val="4452.7G03 - EKK (ELES)"/>
      <sheetName val="4452.7G04 - Kanalizacija"/>
      <sheetName val="4452.7G05 - Varovanje gr. jame"/>
      <sheetName val="4452.7G06 - Jek. konstrukcije"/>
      <sheetName val="4452.7G08 - Prestavitev vodovod"/>
      <sheetName val="4452.7E08 -Elektro instalacije"/>
      <sheetName val="4452.7S01-strojne instalacije"/>
    </sheetNames>
    <sheetDataSet>
      <sheetData sheetId="0" refreshError="1"/>
      <sheetData sheetId="1" refreshError="1"/>
      <sheetData sheetId="2">
        <row r="3">
          <cell r="C3">
            <v>0</v>
          </cell>
          <cell r="D3">
            <v>0</v>
          </cell>
        </row>
        <row r="4">
          <cell r="C4" t="str">
            <v>-</v>
          </cell>
          <cell r="D4">
            <v>0</v>
          </cell>
        </row>
        <row r="5">
          <cell r="C5">
            <v>0</v>
          </cell>
          <cell r="D5" t="str">
            <v>-</v>
          </cell>
        </row>
        <row r="6">
          <cell r="C6" t="str">
            <v>-</v>
          </cell>
          <cell r="D6">
            <v>0</v>
          </cell>
        </row>
        <row r="7">
          <cell r="C7" t="str">
            <v>-</v>
          </cell>
          <cell r="D7">
            <v>0</v>
          </cell>
        </row>
        <row r="8">
          <cell r="C8" t="str">
            <v>-</v>
          </cell>
          <cell r="D8">
            <v>0</v>
          </cell>
        </row>
        <row r="9">
          <cell r="C9" t="str">
            <v>-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Skupna rekapitulacija"/>
      <sheetName val="4452.6E01-110 kV stikališče"/>
      <sheetName val="4452.6E02-110 kV KB sistemi"/>
      <sheetName val="4452.6E03-20 kV stikališče"/>
      <sheetName val="4452.6E04-Lastna raba"/>
      <sheetName val="4452.6E05-SEK in TK"/>
      <sheetName val="4452.6E06-EMD"/>
    </sheetNames>
    <sheetDataSet>
      <sheetData sheetId="0"/>
      <sheetData sheetId="1" refreshError="1"/>
      <sheetData sheetId="2">
        <row r="3">
          <cell r="C3">
            <v>0</v>
          </cell>
          <cell r="D3">
            <v>0</v>
          </cell>
        </row>
        <row r="4">
          <cell r="C4">
            <v>0</v>
          </cell>
          <cell r="D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B18F-8BFB-4F5A-BFE4-1FCA2272AB42}">
  <sheetPr>
    <tabColor theme="9" tint="-0.249977111117893"/>
  </sheetPr>
  <dimension ref="A1:D28"/>
  <sheetViews>
    <sheetView tabSelected="1" view="pageBreakPreview" zoomScaleNormal="100" zoomScaleSheetLayoutView="100" workbookViewId="0">
      <selection activeCell="B27" sqref="B27"/>
    </sheetView>
  </sheetViews>
  <sheetFormatPr defaultColWidth="9.140625" defaultRowHeight="15" x14ac:dyDescent="0.25"/>
  <cols>
    <col min="1" max="1" width="6" style="3" bestFit="1" customWidth="1"/>
    <col min="2" max="2" width="113.42578125" style="2" customWidth="1"/>
    <col min="3" max="4" width="21.42578125" style="5" customWidth="1"/>
    <col min="5" max="16384" width="9.140625" style="1"/>
  </cols>
  <sheetData>
    <row r="1" spans="1:4" ht="34.5" customHeight="1" x14ac:dyDescent="0.25">
      <c r="A1" s="25" t="s">
        <v>42</v>
      </c>
      <c r="B1" s="26"/>
      <c r="C1" s="26"/>
      <c r="D1" s="27"/>
    </row>
    <row r="2" spans="1:4" ht="47.25" customHeight="1" x14ac:dyDescent="0.25">
      <c r="A2" s="7"/>
      <c r="B2" s="14" t="s">
        <v>1</v>
      </c>
      <c r="C2" s="6" t="s">
        <v>3</v>
      </c>
      <c r="D2" s="8" t="s">
        <v>2</v>
      </c>
    </row>
    <row r="3" spans="1:4" ht="15.75" x14ac:dyDescent="0.25">
      <c r="A3" s="18"/>
      <c r="B3" s="14" t="s">
        <v>25</v>
      </c>
      <c r="C3" s="16"/>
      <c r="D3" s="17"/>
    </row>
    <row r="4" spans="1:4" x14ac:dyDescent="0.25">
      <c r="A4" s="4" t="s">
        <v>36</v>
      </c>
      <c r="B4" s="21" t="s">
        <v>29</v>
      </c>
      <c r="C4" s="22">
        <f>'[1]Skupna rekapitulacija'!$D$3</f>
        <v>0</v>
      </c>
      <c r="D4" s="23">
        <f>'[1]Skupna rekapitulacija'!$C$3</f>
        <v>0</v>
      </c>
    </row>
    <row r="5" spans="1:4" x14ac:dyDescent="0.25">
      <c r="A5" s="4" t="s">
        <v>37</v>
      </c>
      <c r="B5" s="24" t="s">
        <v>30</v>
      </c>
      <c r="C5" s="22">
        <f>'[1]Skupna rekapitulacija'!$D$4</f>
        <v>0</v>
      </c>
      <c r="D5" s="23" t="str">
        <f>'[1]Skupna rekapitulacija'!$C$4</f>
        <v>-</v>
      </c>
    </row>
    <row r="6" spans="1:4" x14ac:dyDescent="0.25">
      <c r="A6" s="4" t="s">
        <v>38</v>
      </c>
      <c r="B6" s="24" t="s">
        <v>31</v>
      </c>
      <c r="C6" s="22" t="str">
        <f>'[1]Skupna rekapitulacija'!$D$5</f>
        <v>-</v>
      </c>
      <c r="D6" s="23">
        <f>'[1]Skupna rekapitulacija'!$C$5</f>
        <v>0</v>
      </c>
    </row>
    <row r="7" spans="1:4" x14ac:dyDescent="0.25">
      <c r="A7" s="4" t="s">
        <v>39</v>
      </c>
      <c r="B7" s="24" t="s">
        <v>32</v>
      </c>
      <c r="C7" s="22">
        <f>'[1]Skupna rekapitulacija'!$D$6</f>
        <v>0</v>
      </c>
      <c r="D7" s="23" t="str">
        <f>'[1]Skupna rekapitulacija'!$C$6</f>
        <v>-</v>
      </c>
    </row>
    <row r="8" spans="1:4" x14ac:dyDescent="0.25">
      <c r="A8" s="4" t="s">
        <v>40</v>
      </c>
      <c r="B8" s="24" t="s">
        <v>33</v>
      </c>
      <c r="C8" s="22">
        <f>'[1]Skupna rekapitulacija'!$D$7</f>
        <v>0</v>
      </c>
      <c r="D8" s="23" t="str">
        <f>'[1]Skupna rekapitulacija'!$C$7</f>
        <v>-</v>
      </c>
    </row>
    <row r="9" spans="1:4" x14ac:dyDescent="0.25">
      <c r="A9" s="4" t="s">
        <v>41</v>
      </c>
      <c r="B9" s="24" t="s">
        <v>34</v>
      </c>
      <c r="C9" s="22">
        <f>'[1]Skupna rekapitulacija'!$D$8</f>
        <v>0</v>
      </c>
      <c r="D9" s="23" t="str">
        <f>'[1]Skupna rekapitulacija'!$C$8</f>
        <v>-</v>
      </c>
    </row>
    <row r="10" spans="1:4" x14ac:dyDescent="0.25">
      <c r="A10" s="4" t="s">
        <v>43</v>
      </c>
      <c r="B10" s="24" t="s">
        <v>35</v>
      </c>
      <c r="C10" s="22">
        <f>'[1]Skupna rekapitulacija'!$D$9</f>
        <v>0</v>
      </c>
      <c r="D10" s="23" t="str">
        <f>'[1]Skupna rekapitulacija'!$C$9</f>
        <v>-</v>
      </c>
    </row>
    <row r="11" spans="1:4" x14ac:dyDescent="0.25">
      <c r="A11" s="4" t="s">
        <v>10</v>
      </c>
      <c r="B11" s="21" t="s">
        <v>12</v>
      </c>
      <c r="C11" s="22">
        <f>'[1]Skupna rekapitulacija'!$D$10</f>
        <v>0</v>
      </c>
      <c r="D11" s="23">
        <f>'[1]Skupna rekapitulacija'!$C$10</f>
        <v>0</v>
      </c>
    </row>
    <row r="12" spans="1:4" x14ac:dyDescent="0.25">
      <c r="A12" s="4" t="s">
        <v>11</v>
      </c>
      <c r="B12" s="21" t="s">
        <v>13</v>
      </c>
      <c r="C12" s="22">
        <f>'[1]Skupna rekapitulacija'!$D$11</f>
        <v>0</v>
      </c>
      <c r="D12" s="23">
        <f>'[1]Skupna rekapitulacija'!$C$11</f>
        <v>0</v>
      </c>
    </row>
    <row r="13" spans="1:4" x14ac:dyDescent="0.25">
      <c r="A13" s="12"/>
      <c r="B13" s="21" t="s">
        <v>9</v>
      </c>
      <c r="C13" s="22">
        <f>'[1]Skupna rekapitulacija'!$D$12</f>
        <v>0</v>
      </c>
      <c r="D13" s="23">
        <f>'[1]Skupna rekapitulacija'!$C$12</f>
        <v>0</v>
      </c>
    </row>
    <row r="14" spans="1:4" ht="15.75" x14ac:dyDescent="0.25">
      <c r="A14" s="18">
        <v>1</v>
      </c>
      <c r="B14" s="15" t="s">
        <v>14</v>
      </c>
      <c r="C14" s="16">
        <f>SUM(C4:C13)</f>
        <v>0</v>
      </c>
      <c r="D14" s="17">
        <f>SUM(D4:D13)</f>
        <v>0</v>
      </c>
    </row>
    <row r="15" spans="1:4" ht="15.75" x14ac:dyDescent="0.25">
      <c r="A15" s="18"/>
      <c r="B15" s="14" t="s">
        <v>28</v>
      </c>
      <c r="C15" s="16"/>
      <c r="D15" s="17"/>
    </row>
    <row r="16" spans="1:4" x14ac:dyDescent="0.25">
      <c r="A16" s="4" t="s">
        <v>16</v>
      </c>
      <c r="B16" s="21" t="s">
        <v>0</v>
      </c>
      <c r="C16" s="22">
        <f>'[2]Skupna rekapitulacija'!$C$3</f>
        <v>0</v>
      </c>
      <c r="D16" s="23">
        <f>'[2]Skupna rekapitulacija'!$D$3</f>
        <v>0</v>
      </c>
    </row>
    <row r="17" spans="1:4" x14ac:dyDescent="0.25">
      <c r="A17" s="4" t="s">
        <v>17</v>
      </c>
      <c r="B17" s="21" t="s">
        <v>4</v>
      </c>
      <c r="C17" s="22">
        <f>'[2]Skupna rekapitulacija'!$C$4</f>
        <v>0</v>
      </c>
      <c r="D17" s="23">
        <f>'[2]Skupna rekapitulacija'!$D$4</f>
        <v>0</v>
      </c>
    </row>
    <row r="18" spans="1:4" x14ac:dyDescent="0.25">
      <c r="A18" s="4" t="s">
        <v>18</v>
      </c>
      <c r="B18" s="21" t="s">
        <v>5</v>
      </c>
      <c r="C18" s="22">
        <f>'[2]Skupna rekapitulacija'!$C$5</f>
        <v>0</v>
      </c>
      <c r="D18" s="23">
        <f>'[2]Skupna rekapitulacija'!$D$5</f>
        <v>0</v>
      </c>
    </row>
    <row r="19" spans="1:4" x14ac:dyDescent="0.25">
      <c r="A19" s="4" t="s">
        <v>19</v>
      </c>
      <c r="B19" s="21" t="s">
        <v>6</v>
      </c>
      <c r="C19" s="22">
        <f>'[2]Skupna rekapitulacija'!$C$6</f>
        <v>0</v>
      </c>
      <c r="D19" s="22">
        <f>'[2]Skupna rekapitulacija'!$D$6</f>
        <v>0</v>
      </c>
    </row>
    <row r="20" spans="1:4" x14ac:dyDescent="0.25">
      <c r="A20" s="4" t="s">
        <v>20</v>
      </c>
      <c r="B20" s="21" t="s">
        <v>8</v>
      </c>
      <c r="C20" s="22">
        <f>'[2]Skupna rekapitulacija'!$C$7</f>
        <v>0</v>
      </c>
      <c r="D20" s="23">
        <f>'[2]Skupna rekapitulacija'!$D$7</f>
        <v>0</v>
      </c>
    </row>
    <row r="21" spans="1:4" x14ac:dyDescent="0.25">
      <c r="A21" s="4" t="s">
        <v>21</v>
      </c>
      <c r="B21" s="21" t="s">
        <v>7</v>
      </c>
      <c r="C21" s="22">
        <f>'[2]Skupna rekapitulacija'!$C$8</f>
        <v>0</v>
      </c>
      <c r="D21" s="23">
        <f>'[2]Skupna rekapitulacija'!$D$8</f>
        <v>0</v>
      </c>
    </row>
    <row r="22" spans="1:4" x14ac:dyDescent="0.25">
      <c r="A22" s="4"/>
      <c r="B22" s="21" t="s">
        <v>15</v>
      </c>
      <c r="C22" s="22">
        <f>'[2]Skupna rekapitulacija'!$C$9</f>
        <v>0</v>
      </c>
      <c r="D22" s="23">
        <f>'[2]Skupna rekapitulacija'!$D$9</f>
        <v>0</v>
      </c>
    </row>
    <row r="23" spans="1:4" ht="16.5" thickBot="1" x14ac:dyDescent="0.3">
      <c r="A23" s="9">
        <v>2</v>
      </c>
      <c r="B23" s="13" t="s">
        <v>27</v>
      </c>
      <c r="C23" s="11">
        <f>SUM(C16:C22)</f>
        <v>0</v>
      </c>
      <c r="D23" s="10">
        <f>SUM(D16:D22)</f>
        <v>0</v>
      </c>
    </row>
    <row r="24" spans="1:4" ht="16.5" thickBot="1" x14ac:dyDescent="0.3">
      <c r="A24" s="9"/>
      <c r="B24" s="13" t="s">
        <v>26</v>
      </c>
      <c r="C24" s="11">
        <f>C14+C23</f>
        <v>0</v>
      </c>
      <c r="D24" s="11">
        <f>D14+D23</f>
        <v>0</v>
      </c>
    </row>
    <row r="25" spans="1:4" ht="16.5" thickBot="1" x14ac:dyDescent="0.3">
      <c r="A25" s="9">
        <v>3</v>
      </c>
      <c r="B25" s="13" t="s">
        <v>24</v>
      </c>
      <c r="C25" s="19">
        <v>0</v>
      </c>
      <c r="D25" s="20">
        <v>0</v>
      </c>
    </row>
    <row r="26" spans="1:4" ht="16.5" thickBot="1" x14ac:dyDescent="0.3">
      <c r="A26" s="9"/>
      <c r="B26" s="13" t="s">
        <v>44</v>
      </c>
      <c r="C26" s="11">
        <f>C24+C25</f>
        <v>0</v>
      </c>
      <c r="D26" s="11">
        <f>D24+D25</f>
        <v>0</v>
      </c>
    </row>
    <row r="27" spans="1:4" ht="16.5" thickBot="1" x14ac:dyDescent="0.3">
      <c r="A27" s="9"/>
      <c r="B27" s="13" t="s">
        <v>22</v>
      </c>
      <c r="C27" s="11">
        <f>C26*0.22</f>
        <v>0</v>
      </c>
      <c r="D27" s="11">
        <f>D26*0.22</f>
        <v>0</v>
      </c>
    </row>
    <row r="28" spans="1:4" ht="16.5" thickBot="1" x14ac:dyDescent="0.3">
      <c r="A28" s="9"/>
      <c r="B28" s="13" t="s">
        <v>23</v>
      </c>
      <c r="C28" s="11">
        <f>C26+C27</f>
        <v>0</v>
      </c>
      <c r="D28" s="11">
        <f>D26+D27</f>
        <v>0</v>
      </c>
    </row>
  </sheetData>
  <sheetProtection algorithmName="SHA-512" hashValue="X1uncvSzw8Iq7FlCEKvXXfhmAKA8lh3aiY8fMYQlhCFiXaKIX31kuVqRGjIL4oQ2RecPL9rC9fFcD+TQPVLEpQ==" saltValue="rqBsAz086uQVvQX2j7KvSA==" spinCount="100000" sheet="1" objects="1" scenarios="1"/>
  <mergeCells count="1">
    <mergeCell ref="A1:D1"/>
  </mergeCells>
  <phoneticPr fontId="4" type="noConversion"/>
  <conditionalFormatting sqref="A3:A22">
    <cfRule type="expression" dxfId="1" priority="2">
      <formula>CELL("protect", INDIRECT(ADDRESS(ROW(),COLUMN())))=0</formula>
    </cfRule>
  </conditionalFormatting>
  <conditionalFormatting sqref="C2:D2">
    <cfRule type="expression" dxfId="0" priority="4">
      <formula>CELL("protect", INDIRECT(ADDRESS(ROW(),COLUMN())))=0</formula>
    </cfRule>
  </conditionalFormatting>
  <printOptions horizontalCentered="1"/>
  <pageMargins left="0.78740157480314965" right="0.39370078740157483" top="0.98425196850393704" bottom="0.98425196850393704" header="0.19685039370078741" footer="0.19685039370078741"/>
  <pageSetup paperSize="9" scale="82" fitToHeight="0" orientation="landscape" r:id="rId1"/>
  <headerFooter>
    <oddHeader>&amp;L&amp;"Arial,Navadno"RTP 110/20 kV LCL
(Logistični center Ljubljana) s 110 kV vključitvijo&amp;R&amp;G</oddHeader>
    <oddFooter>&amp;L&amp;"Arial,Navadno"DZR: Skupna rekapitulacija
Datoteka: &amp;F.xlsx&amp;R&amp;"Arial,Navadno"&amp;9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FC37DD81480468D461E2D24C43741" ma:contentTypeVersion="4" ma:contentTypeDescription="Ustvari nov dokument." ma:contentTypeScope="" ma:versionID="72bde13fbfac919f4edbce058ae8d403">
  <xsd:schema xmlns:xsd="http://www.w3.org/2001/XMLSchema" xmlns:xs="http://www.w3.org/2001/XMLSchema" xmlns:p="http://schemas.microsoft.com/office/2006/metadata/properties" xmlns:ns2="53e1ecd8-73e6-466f-8e1e-315f50f460d2" targetNamespace="http://schemas.microsoft.com/office/2006/metadata/properties" ma:root="true" ma:fieldsID="6329dab8b8164339b93325039fe2a200" ns2:_="">
    <xsd:import namespace="53e1ecd8-73e6-466f-8e1e-315f50f46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1ecd8-73e6-466f-8e1e-315f50f460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EE3708-E50F-4400-83A1-010638330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2CA3CF-13F5-4602-A4EE-9B5AF0958CD7}">
  <ds:schemaRefs>
    <ds:schemaRef ds:uri="http://schemas.microsoft.com/office/2006/metadata/properties"/>
    <ds:schemaRef ds:uri="http://purl.org/dc/terms/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rekapitulacija'!Print_Area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cp:lastPrinted>2025-06-23T11:41:59Z</cp:lastPrinted>
  <dcterms:created xsi:type="dcterms:W3CDTF">2015-03-03T10:23:18Z</dcterms:created>
  <dcterms:modified xsi:type="dcterms:W3CDTF">2025-12-15T13:51:01Z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0x0101009F3FC37DD81480468D461E2D24C43741</vt:lpwstr>
  </property>
</Properties>
</file>